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Zestawienie" sheetId="1" state="visible" r:id="rId3"/>
    <sheet name="Piętro O" sheetId="2" state="visible" r:id="rId4"/>
    <sheet name="Piętro I" sheetId="3" state="visible" r:id="rId5"/>
    <sheet name="Piętro II" sheetId="4" state="visible" r:id="rId6"/>
    <sheet name="Piętro III" sheetId="5" state="visible" r:id="rId7"/>
    <sheet name="Piętro IV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<sst xmlns="http://schemas.openxmlformats.org/spreadsheetml/2006/main" count="274" uniqueCount="54">
  <si>
    <t xml:space="preserve">Dostawa i montaż osłon okiennych dla Izby Administracji Skarbowej w Krakowie US Kraków Krowodrza, ul. Łokietka 20 w Krakowie</t>
  </si>
  <si>
    <t xml:space="preserve">                   Załącznik nr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</si>
  <si>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</si>
  <si>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</si>
  <si>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</si>
  <si>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</si>
  <si>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Izba Administracji Skarbowej w Krakowie_US Kraków Krowodrza ul. Łokietka 20 </t>
    </r>
    <r>
      <rPr>
        <b val="true"/>
        <sz val="10"/>
        <rFont val="Arial"/>
        <family val="2"/>
        <charset val="238"/>
      </rPr>
      <t xml:space="preserve">Piętro O</t>
    </r>
  </si>
  <si>
    <r>
      <rPr>
        <sz val="10"/>
        <rFont val="Arial"/>
        <family val="2"/>
        <charset val="238"/>
      </rPr>
      <t xml:space="preserve">Izba Administracji Skarbowej w Krakowie_US Kraków Krowodrza ul. Łokietka 20 </t>
    </r>
    <r>
      <rPr>
        <b val="true"/>
        <sz val="10"/>
        <rFont val="Arial"/>
        <family val="2"/>
        <charset val="238"/>
      </rPr>
      <t xml:space="preserve">Piętro 1</t>
    </r>
  </si>
  <si>
    <r>
      <rPr>
        <sz val="10"/>
        <rFont val="Arial"/>
        <family val="2"/>
        <charset val="238"/>
      </rPr>
      <t xml:space="preserve">Izba Administracji Skarbowej w Krakowie_US Kraków Krowodrza ul. Łokietka 20 </t>
    </r>
    <r>
      <rPr>
        <b val="true"/>
        <sz val="10"/>
        <rFont val="Arial"/>
        <family val="2"/>
        <charset val="238"/>
      </rPr>
      <t xml:space="preserve">Piętro 2</t>
    </r>
  </si>
  <si>
    <r>
      <rPr>
        <sz val="10"/>
        <rFont val="Arial"/>
        <family val="2"/>
        <charset val="238"/>
      </rPr>
      <t xml:space="preserve">Izba Administracji Skarbowej w Krakowie_US Kraków Krowodrza ul. Łokietka 20 </t>
    </r>
    <r>
      <rPr>
        <b val="true"/>
        <sz val="10"/>
        <rFont val="Arial"/>
        <family val="2"/>
        <charset val="238"/>
      </rPr>
      <t xml:space="preserve">Piętro 3</t>
    </r>
  </si>
  <si>
    <r>
      <rPr>
        <sz val="10"/>
        <rFont val="Arial"/>
        <family val="2"/>
        <charset val="238"/>
      </rPr>
      <t xml:space="preserve">Izba Administracji Skarbowej w Krakowie_US Kraków Krowodrza ul. Łokietka 20 </t>
    </r>
    <r>
      <rPr>
        <b val="true"/>
        <sz val="10"/>
        <rFont val="Arial"/>
        <family val="2"/>
        <charset val="238"/>
      </rPr>
      <t xml:space="preserve">Piętro 4</t>
    </r>
  </si>
  <si>
    <t xml:space="preserve">Izba Administracji Skarbowej w Krakowie, US Kraków-Krowodrza</t>
  </si>
  <si>
    <t xml:space="preserve">Piętro 0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</si>
  <si>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</si>
  <si>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</si>
  <si>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</si>
  <si>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</si>
  <si>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</si>
  <si>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</si>
  <si>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</si>
  <si>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</si>
  <si>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</si>
  <si>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</si>
  <si>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</si>
  <si>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Izba Administracji Skarbowej w Krakowie US Kraków Krowodrza _Piętro 0</t>
  </si>
  <si>
    <t xml:space="preserve">006</t>
  </si>
  <si>
    <t xml:space="preserve">skrzydło okna</t>
  </si>
  <si>
    <t xml:space="preserve">tak</t>
  </si>
  <si>
    <t xml:space="preserve">żaluzje poziome</t>
  </si>
  <si>
    <t xml:space="preserve">wschód</t>
  </si>
  <si>
    <t xml:space="preserve">009</t>
  </si>
  <si>
    <t xml:space="preserve">pd-wsch</t>
  </si>
  <si>
    <t xml:space="preserve">010</t>
  </si>
  <si>
    <t xml:space="preserve">173x207</t>
  </si>
  <si>
    <t xml:space="preserve">Izba Administracji Skarbowej w Krakowie, US Kraków-Krowodrza, ul. Łokietka 20</t>
  </si>
  <si>
    <t xml:space="preserve">Piętro I</t>
  </si>
  <si>
    <r>
      <rPr>
        <b val="true"/>
        <sz val="10"/>
        <color rgb="FF000000"/>
        <rFont val="Arial"/>
        <family val="2"/>
        <charset val="238"/>
      </rPr>
      <t xml:space="preserve">Orientacyjne wymiary</t>
    </r>
    <r>
      <rPr>
        <b val="true"/>
        <strike val="true"/>
        <sz val="10"/>
        <color rgb="FF000000"/>
        <rFont val="Arial"/>
        <family val="2"/>
        <charset val="238"/>
      </rPr>
      <t xml:space="preserve"> otworów okiennych/okien/</t>
    </r>
    <r>
      <rPr>
        <b val="true"/>
        <sz val="10"/>
        <color rgb="FF000000"/>
        <rFont val="Arial"/>
        <family val="2"/>
        <charset val="238"/>
      </rPr>
      <t xml:space="preserve">kwater
[szerokość] 
[m]</t>
    </r>
  </si>
  <si>
    <t xml:space="preserve">Orientacyjne wymiary otworów okiennych/okien/kwater
[wysokość] 
[m]</t>
  </si>
  <si>
    <t xml:space="preserve">Izba Administracji Skarbowej w Krakowie US Kraków Krowodrza _Piętro 1</t>
  </si>
  <si>
    <t xml:space="preserve">107</t>
  </si>
  <si>
    <t xml:space="preserve">108</t>
  </si>
  <si>
    <t xml:space="preserve">116</t>
  </si>
  <si>
    <t xml:space="preserve">Piętro II</t>
  </si>
  <si>
    <t xml:space="preserve">Orientacyjne wymiary otworów okiennych/okien/kwater
[szerokość] 
[m]</t>
  </si>
  <si>
    <t xml:space="preserve">Izba Administracji Skarbowej w Krakowie US Kraków Krowodrza _Piętro 2</t>
  </si>
  <si>
    <t xml:space="preserve">203</t>
  </si>
  <si>
    <t xml:space="preserve">pn</t>
  </si>
  <si>
    <t xml:space="preserve">206</t>
  </si>
  <si>
    <t xml:space="preserve">207</t>
  </si>
  <si>
    <t xml:space="preserve">Piętro III</t>
  </si>
  <si>
    <t xml:space="preserve">Izba Administracji Skarbowej w Krakowie US Kraków Krowodrza _Piętro 3</t>
  </si>
  <si>
    <t xml:space="preserve">Piętro IV</t>
  </si>
  <si>
    <t xml:space="preserve">Izba Administracji Skarbowej w Krakowie, ul. Łokietka 20 US Kraków Krowodrza _Piętro 4</t>
  </si>
  <si>
    <t xml:space="preserve">wsch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</si>
</sst>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_z_ł_-;\-* #,##0.00\ _z_ł_-;_-* \-??\ _z_ł_-;_-@_-"/>
    <numFmt numFmtId="166" formatCode="0.00"/>
    <numFmt numFmtId="167" formatCode="0"/>
    <numFmt numFmtId="168" formatCode="@"/>
    <numFmt numFmtId="169" formatCode="#,##0.00"/>
  </numFmts>
  <fonts count="20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0"/>
      <color rgb="FFFF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2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b val="true"/>
      <strike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4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5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6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6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0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1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7" fillId="4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7" fillId="4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2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10" xfId="0" applyFont="fals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<Relationship Id="rId10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4" activePane="bottomLeft" state="frozen"/>
      <selection pane="topLeft" activeCell="A1" activeCellId="0" sqref="A1"/>
      <selection pane="bottomLeft" activeCell="F8" activeCellId="0" sqref="F8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'Piętro O'!$H$12</f>
        <v>21</v>
      </c>
      <c r="E6" s="20" t="n">
        <f aca="false">'Piętro O'!$I$12</f>
        <v>11.158</v>
      </c>
      <c r="F6" s="21"/>
      <c r="G6" s="22"/>
      <c r="H6" s="6"/>
    </row>
    <row r="7" customFormat="false" ht="39.75" hidden="false" customHeight="true" outlineLevel="0" collapsed="false">
      <c r="B7" s="17" t="n">
        <v>2</v>
      </c>
      <c r="C7" s="18" t="s">
        <v>7</v>
      </c>
      <c r="D7" s="19" t="n">
        <f aca="false">'Piętro I'!$H$16</f>
        <v>36</v>
      </c>
      <c r="E7" s="20" t="n">
        <f aca="false">'Piętro I'!$I$16</f>
        <v>19.128</v>
      </c>
      <c r="F7" s="23"/>
      <c r="G7" s="16"/>
      <c r="H7" s="6"/>
    </row>
    <row r="8" customFormat="false" ht="58.5" hidden="false" customHeight="true" outlineLevel="0" collapsed="false">
      <c r="B8" s="17" t="n">
        <v>3</v>
      </c>
      <c r="C8" s="18" t="s">
        <v>8</v>
      </c>
      <c r="D8" s="24" t="n">
        <f aca="false">'Piętro II'!$H$20</f>
        <v>43</v>
      </c>
      <c r="E8" s="20" t="n">
        <f aca="false">'Piętro II'!$I$20</f>
        <v>23.982</v>
      </c>
      <c r="F8" s="23"/>
    </row>
    <row r="9" customFormat="false" ht="41.25" hidden="false" customHeight="true" outlineLevel="0" collapsed="false">
      <c r="B9" s="17" t="n">
        <v>4</v>
      </c>
      <c r="C9" s="18" t="s">
        <v>9</v>
      </c>
      <c r="D9" s="19" t="n">
        <f aca="false">'Piętro III'!$H$24</f>
        <v>52</v>
      </c>
      <c r="E9" s="20" t="n">
        <f aca="false">'Piętro III'!$I$24</f>
        <v>32.168</v>
      </c>
      <c r="F9" s="23"/>
    </row>
    <row r="10" customFormat="false" ht="42.75" hidden="false" customHeight="true" outlineLevel="0" collapsed="false">
      <c r="B10" s="17" t="n">
        <v>5</v>
      </c>
      <c r="C10" s="18" t="s">
        <v>10</v>
      </c>
      <c r="D10" s="19" t="n">
        <f aca="false">'Piętro IV'!$H$18</f>
        <v>39</v>
      </c>
      <c r="E10" s="20" t="n">
        <f aca="false">'Piętro IV'!$I$18</f>
        <v>20.722</v>
      </c>
      <c r="F10" s="23"/>
    </row>
    <row r="11" customFormat="false" ht="23.25" hidden="false" customHeight="true" outlineLevel="0" collapsed="false">
      <c r="B11" s="25"/>
      <c r="C11" s="26"/>
      <c r="D11" s="27" t="n">
        <f aca="false">SUM(D6:D10)</f>
        <v>191</v>
      </c>
      <c r="E11" s="28" t="n">
        <f aca="false">SUM(E6:E10)</f>
        <v>107.158</v>
      </c>
      <c r="F11" s="29"/>
    </row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36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C1" activeCellId="0" sqref="C1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31" width="23.14"/>
    <col collapsed="false" customWidth="true" hidden="false" outlineLevel="0" max="7" min="7" style="2" width="23.14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11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34"/>
      <c r="G3" s="7"/>
    </row>
    <row r="4" customFormat="false" ht="36" hidden="false" customHeight="true" outlineLevel="0" collapsed="false">
      <c r="B4" s="35" t="s">
        <v>12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13</v>
      </c>
      <c r="D5" s="37" t="s">
        <v>14</v>
      </c>
      <c r="E5" s="37" t="s">
        <v>15</v>
      </c>
      <c r="F5" s="38" t="s">
        <v>16</v>
      </c>
      <c r="G5" s="38" t="s">
        <v>17</v>
      </c>
      <c r="H5" s="39" t="s">
        <v>18</v>
      </c>
      <c r="I5" s="39" t="s">
        <v>5</v>
      </c>
      <c r="J5" s="40" t="s">
        <v>19</v>
      </c>
      <c r="K5" s="41" t="s">
        <v>20</v>
      </c>
      <c r="L5" s="42" t="s">
        <v>21</v>
      </c>
      <c r="M5" s="41" t="s">
        <v>22</v>
      </c>
      <c r="N5" s="41" t="s">
        <v>23</v>
      </c>
    </row>
    <row r="6" customFormat="false" ht="38.25" hidden="false" customHeight="true" outlineLevel="0" collapsed="false">
      <c r="B6" s="43" t="n">
        <v>1</v>
      </c>
      <c r="C6" s="44" t="s">
        <v>24</v>
      </c>
      <c r="D6" s="45" t="s">
        <v>25</v>
      </c>
      <c r="E6" s="46" t="s">
        <v>26</v>
      </c>
      <c r="F6" s="47" t="n">
        <v>0.5</v>
      </c>
      <c r="G6" s="47" t="n">
        <v>1.13</v>
      </c>
      <c r="H6" s="48" t="n">
        <v>6</v>
      </c>
      <c r="I6" s="49" t="n">
        <f aca="false">F6*G6*H6</f>
        <v>3.39</v>
      </c>
      <c r="J6" s="50" t="s">
        <v>27</v>
      </c>
      <c r="K6" s="48" t="s">
        <v>28</v>
      </c>
      <c r="L6" s="51"/>
      <c r="M6" s="51" t="s">
        <v>29</v>
      </c>
      <c r="N6" s="51"/>
    </row>
    <row r="7" customFormat="false" ht="33.75" hidden="false" customHeight="true" outlineLevel="0" collapsed="false">
      <c r="B7" s="43"/>
      <c r="C7" s="44"/>
      <c r="D7" s="45"/>
      <c r="E7" s="46"/>
      <c r="F7" s="52" t="n">
        <v>1.16</v>
      </c>
      <c r="G7" s="52" t="n">
        <v>0.4</v>
      </c>
      <c r="H7" s="48" t="n">
        <v>3</v>
      </c>
      <c r="I7" s="49" t="n">
        <f aca="false">F7*G7*H7</f>
        <v>1.392</v>
      </c>
      <c r="J7" s="50" t="s">
        <v>27</v>
      </c>
      <c r="K7" s="48" t="s">
        <v>28</v>
      </c>
      <c r="L7" s="51"/>
      <c r="M7" s="51" t="s">
        <v>29</v>
      </c>
      <c r="N7" s="51"/>
    </row>
    <row r="8" customFormat="false" ht="33" hidden="false" customHeight="true" outlineLevel="0" collapsed="false">
      <c r="B8" s="43"/>
      <c r="C8" s="44"/>
      <c r="D8" s="45" t="s">
        <v>30</v>
      </c>
      <c r="E8" s="46" t="s">
        <v>26</v>
      </c>
      <c r="F8" s="47" t="n">
        <v>0.5</v>
      </c>
      <c r="G8" s="47" t="n">
        <v>1.13</v>
      </c>
      <c r="H8" s="48" t="n">
        <v>4</v>
      </c>
      <c r="I8" s="49" t="n">
        <f aca="false">F8*G8*H8</f>
        <v>2.26</v>
      </c>
      <c r="J8" s="50" t="s">
        <v>27</v>
      </c>
      <c r="K8" s="48" t="s">
        <v>28</v>
      </c>
      <c r="L8" s="51"/>
      <c r="M8" s="51" t="s">
        <v>31</v>
      </c>
      <c r="N8" s="51"/>
    </row>
    <row r="9" customFormat="false" ht="50.25" hidden="false" customHeight="true" outlineLevel="0" collapsed="false">
      <c r="B9" s="43"/>
      <c r="C9" s="44"/>
      <c r="D9" s="45"/>
      <c r="E9" s="46"/>
      <c r="F9" s="47" t="n">
        <v>1.16</v>
      </c>
      <c r="G9" s="47" t="n">
        <v>0.4</v>
      </c>
      <c r="H9" s="48" t="n">
        <v>2</v>
      </c>
      <c r="I9" s="49" t="n">
        <f aca="false">F9*G9*H9</f>
        <v>0.928</v>
      </c>
      <c r="J9" s="50" t="s">
        <v>27</v>
      </c>
      <c r="K9" s="48" t="s">
        <v>28</v>
      </c>
      <c r="L9" s="51"/>
      <c r="M9" s="51" t="s">
        <v>31</v>
      </c>
      <c r="N9" s="51"/>
    </row>
    <row r="10" customFormat="false" ht="36.75" hidden="false" customHeight="true" outlineLevel="0" collapsed="false">
      <c r="B10" s="43"/>
      <c r="C10" s="44"/>
      <c r="D10" s="45" t="s">
        <v>32</v>
      </c>
      <c r="E10" s="46" t="s">
        <v>26</v>
      </c>
      <c r="F10" s="47" t="n">
        <v>0.5</v>
      </c>
      <c r="G10" s="47" t="n">
        <v>1.13</v>
      </c>
      <c r="H10" s="48" t="n">
        <v>4</v>
      </c>
      <c r="I10" s="49" t="n">
        <f aca="false">F10*G10*H10</f>
        <v>2.26</v>
      </c>
      <c r="J10" s="50" t="s">
        <v>27</v>
      </c>
      <c r="K10" s="48" t="s">
        <v>28</v>
      </c>
      <c r="L10" s="51"/>
      <c r="M10" s="51" t="s">
        <v>31</v>
      </c>
      <c r="N10" s="51"/>
    </row>
    <row r="11" customFormat="false" ht="34.5" hidden="false" customHeight="true" outlineLevel="0" collapsed="false">
      <c r="B11" s="43"/>
      <c r="C11" s="44"/>
      <c r="D11" s="45"/>
      <c r="E11" s="46"/>
      <c r="F11" s="47" t="n">
        <v>1.16</v>
      </c>
      <c r="G11" s="47" t="n">
        <v>0.4</v>
      </c>
      <c r="H11" s="48" t="n">
        <v>2</v>
      </c>
      <c r="I11" s="49" t="n">
        <f aca="false">F11*G11*H11</f>
        <v>0.928</v>
      </c>
      <c r="J11" s="50" t="s">
        <v>27</v>
      </c>
      <c r="K11" s="48" t="s">
        <v>28</v>
      </c>
      <c r="L11" s="51"/>
      <c r="M11" s="51" t="s">
        <v>31</v>
      </c>
      <c r="N11" s="51"/>
    </row>
    <row r="12" customFormat="false" ht="16.5" hidden="false" customHeight="true" outlineLevel="0" collapsed="false">
      <c r="B12" s="53"/>
      <c r="C12" s="53"/>
      <c r="D12" s="53"/>
      <c r="E12" s="53"/>
      <c r="F12" s="53"/>
      <c r="G12" s="53"/>
      <c r="H12" s="54" t="n">
        <f aca="false">SUM(H6:H11)</f>
        <v>21</v>
      </c>
      <c r="I12" s="55" t="n">
        <f aca="false">SUM(I6:I11)</f>
        <v>11.158</v>
      </c>
      <c r="J12" s="56"/>
      <c r="K12" s="57"/>
    </row>
    <row r="13" customFormat="false" ht="30.75" hidden="false" customHeight="true" outlineLevel="0" collapsed="false">
      <c r="B13" s="58"/>
      <c r="C13" s="59"/>
      <c r="D13" s="59"/>
      <c r="E13" s="59"/>
      <c r="F13" s="59"/>
      <c r="G13" s="59"/>
    </row>
    <row r="15" customFormat="false" ht="12.75" hidden="false" customHeight="false" outlineLevel="0" collapsed="false">
      <c r="J15" s="3"/>
    </row>
    <row r="16" customFormat="false" ht="12.75" hidden="false" customHeight="false" outlineLevel="0" collapsed="false">
      <c r="J16" s="3"/>
    </row>
    <row r="17" customFormat="false" ht="12.75" hidden="false" customHeight="false" outlineLevel="0" collapsed="false">
      <c r="D17" s="60"/>
      <c r="J17" s="3"/>
    </row>
    <row r="18" customFormat="false" ht="12.75" hidden="false" customHeight="false" outlineLevel="0" collapsed="false">
      <c r="J18" s="3"/>
    </row>
    <row r="23" customFormat="false" ht="12.75" hidden="false" customHeight="false" outlineLevel="0" collapsed="false">
      <c r="I23" s="61"/>
    </row>
    <row r="65036" customFormat="false" ht="12.75" hidden="false" customHeight="false" outlineLevel="0" collapsed="false">
      <c r="G65036" s="2" t="s">
        <v>33</v>
      </c>
    </row>
  </sheetData>
  <mergeCells count="11">
    <mergeCell ref="B2:G2"/>
    <mergeCell ref="B4:K4"/>
    <mergeCell ref="B6:B11"/>
    <mergeCell ref="C6:C11"/>
    <mergeCell ref="D6:D7"/>
    <mergeCell ref="E6:E7"/>
    <mergeCell ref="D8:D9"/>
    <mergeCell ref="E8:E9"/>
    <mergeCell ref="D10:D11"/>
    <mergeCell ref="E10:E11"/>
    <mergeCell ref="C13:G1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0"/>
  <sheetViews>
    <sheetView showFormulas="false" showGridLines="true" showRowColHeaders="true" showZeros="true" rightToLeft="false" tabSelected="false" showOutlineSymbols="true" defaultGridColor="true" view="normal" topLeftCell="A2" colorId="64" zoomScale="80" zoomScaleNormal="80" zoomScalePageLayoutView="100" workbookViewId="0">
      <selection pane="topLeft" activeCell="C6" activeCellId="0" sqref="C6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3.14"/>
    <col collapsed="false" customWidth="true" hidden="false" outlineLevel="0" max="7" min="7" style="2" width="14.86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34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35" t="s">
        <v>35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13</v>
      </c>
      <c r="D5" s="37" t="s">
        <v>14</v>
      </c>
      <c r="E5" s="37" t="s">
        <v>15</v>
      </c>
      <c r="F5" s="36" t="s">
        <v>36</v>
      </c>
      <c r="G5" s="36" t="s">
        <v>37</v>
      </c>
      <c r="H5" s="39" t="s">
        <v>18</v>
      </c>
      <c r="I5" s="39" t="s">
        <v>5</v>
      </c>
      <c r="J5" s="40" t="s">
        <v>19</v>
      </c>
      <c r="K5" s="41" t="s">
        <v>20</v>
      </c>
      <c r="L5" s="42" t="s">
        <v>21</v>
      </c>
      <c r="M5" s="41" t="s">
        <v>22</v>
      </c>
      <c r="N5" s="41" t="s">
        <v>23</v>
      </c>
    </row>
    <row r="6" customFormat="false" ht="38.25" hidden="false" customHeight="true" outlineLevel="0" collapsed="false">
      <c r="B6" s="43" t="n">
        <v>1</v>
      </c>
      <c r="C6" s="44" t="s">
        <v>38</v>
      </c>
      <c r="D6" s="45" t="s">
        <v>39</v>
      </c>
      <c r="E6" s="46" t="s">
        <v>26</v>
      </c>
      <c r="F6" s="47" t="n">
        <v>0.5</v>
      </c>
      <c r="G6" s="47" t="n">
        <v>1.13</v>
      </c>
      <c r="H6" s="48" t="n">
        <v>6</v>
      </c>
      <c r="I6" s="49" t="n">
        <f aca="false">F6*G6*H6</f>
        <v>3.39</v>
      </c>
      <c r="J6" s="50" t="s">
        <v>27</v>
      </c>
      <c r="K6" s="48" t="s">
        <v>28</v>
      </c>
      <c r="L6" s="51"/>
      <c r="M6" s="51" t="s">
        <v>29</v>
      </c>
      <c r="N6" s="51"/>
    </row>
    <row r="7" customFormat="false" ht="33.75" hidden="false" customHeight="true" outlineLevel="0" collapsed="false">
      <c r="B7" s="43"/>
      <c r="C7" s="44"/>
      <c r="D7" s="45"/>
      <c r="E7" s="46"/>
      <c r="F7" s="52" t="n">
        <v>1.16</v>
      </c>
      <c r="G7" s="52" t="n">
        <v>0.4</v>
      </c>
      <c r="H7" s="48" t="n">
        <v>3</v>
      </c>
      <c r="I7" s="49" t="n">
        <f aca="false">F7*G7*H7</f>
        <v>1.392</v>
      </c>
      <c r="J7" s="50" t="s">
        <v>27</v>
      </c>
      <c r="K7" s="48" t="s">
        <v>28</v>
      </c>
      <c r="L7" s="51"/>
      <c r="M7" s="51" t="s">
        <v>29</v>
      </c>
      <c r="N7" s="51"/>
    </row>
    <row r="8" customFormat="false" ht="33" hidden="false" customHeight="true" outlineLevel="0" collapsed="false">
      <c r="B8" s="43"/>
      <c r="C8" s="44"/>
      <c r="D8" s="45" t="s">
        <v>40</v>
      </c>
      <c r="E8" s="46" t="s">
        <v>26</v>
      </c>
      <c r="F8" s="47" t="n">
        <v>0.5</v>
      </c>
      <c r="G8" s="47" t="n">
        <v>1.13</v>
      </c>
      <c r="H8" s="48" t="n">
        <v>4</v>
      </c>
      <c r="I8" s="49" t="n">
        <f aca="false">F8*G8*H8</f>
        <v>2.26</v>
      </c>
      <c r="J8" s="50" t="s">
        <v>27</v>
      </c>
      <c r="K8" s="48" t="s">
        <v>28</v>
      </c>
      <c r="L8" s="51"/>
      <c r="M8" s="51" t="s">
        <v>31</v>
      </c>
      <c r="N8" s="51"/>
    </row>
    <row r="9" customFormat="false" ht="50.25" hidden="false" customHeight="true" outlineLevel="0" collapsed="false">
      <c r="B9" s="43"/>
      <c r="C9" s="44"/>
      <c r="D9" s="45"/>
      <c r="E9" s="46"/>
      <c r="F9" s="47" t="n">
        <v>1.16</v>
      </c>
      <c r="G9" s="47" t="n">
        <v>0.4</v>
      </c>
      <c r="H9" s="48" t="n">
        <v>2</v>
      </c>
      <c r="I9" s="49" t="n">
        <f aca="false">F9*G9*H9</f>
        <v>0.928</v>
      </c>
      <c r="J9" s="50" t="s">
        <v>27</v>
      </c>
      <c r="K9" s="48" t="s">
        <v>28</v>
      </c>
      <c r="L9" s="51"/>
      <c r="M9" s="51" t="s">
        <v>31</v>
      </c>
      <c r="N9" s="51"/>
    </row>
    <row r="10" customFormat="false" ht="50.25" hidden="false" customHeight="true" outlineLevel="0" collapsed="false">
      <c r="B10" s="43"/>
      <c r="C10" s="44"/>
      <c r="D10" s="62" t="n">
        <v>110</v>
      </c>
      <c r="E10" s="46" t="s">
        <v>26</v>
      </c>
      <c r="F10" s="47" t="n">
        <v>0.5</v>
      </c>
      <c r="G10" s="47" t="n">
        <v>1.13</v>
      </c>
      <c r="H10" s="48" t="n">
        <v>6</v>
      </c>
      <c r="I10" s="49" t="n">
        <f aca="false">F10*G10*H10</f>
        <v>3.39</v>
      </c>
      <c r="J10" s="50" t="s">
        <v>27</v>
      </c>
      <c r="K10" s="48" t="s">
        <v>28</v>
      </c>
      <c r="L10" s="51"/>
      <c r="M10" s="51"/>
      <c r="N10" s="51"/>
    </row>
    <row r="11" customFormat="false" ht="50.25" hidden="false" customHeight="true" outlineLevel="0" collapsed="false">
      <c r="B11" s="43"/>
      <c r="C11" s="44"/>
      <c r="D11" s="62"/>
      <c r="E11" s="46"/>
      <c r="F11" s="52" t="n">
        <v>1.16</v>
      </c>
      <c r="G11" s="52" t="n">
        <v>0.4</v>
      </c>
      <c r="H11" s="48" t="n">
        <v>3</v>
      </c>
      <c r="I11" s="49" t="n">
        <f aca="false">F11*G11*H11</f>
        <v>1.392</v>
      </c>
      <c r="J11" s="50" t="s">
        <v>27</v>
      </c>
      <c r="K11" s="48" t="s">
        <v>28</v>
      </c>
      <c r="L11" s="51"/>
      <c r="M11" s="51"/>
      <c r="N11" s="51"/>
    </row>
    <row r="12" customFormat="false" ht="50.25" hidden="false" customHeight="true" outlineLevel="0" collapsed="false">
      <c r="B12" s="43"/>
      <c r="C12" s="44"/>
      <c r="D12" s="63" t="n">
        <v>111</v>
      </c>
      <c r="E12" s="46" t="s">
        <v>26</v>
      </c>
      <c r="F12" s="47" t="n">
        <v>0.5</v>
      </c>
      <c r="G12" s="47" t="n">
        <v>1.13</v>
      </c>
      <c r="H12" s="48" t="n">
        <v>4</v>
      </c>
      <c r="I12" s="49" t="n">
        <f aca="false">F12*G12*H12</f>
        <v>2.26</v>
      </c>
      <c r="J12" s="50" t="s">
        <v>27</v>
      </c>
      <c r="K12" s="48" t="s">
        <v>28</v>
      </c>
      <c r="L12" s="51"/>
      <c r="M12" s="51"/>
      <c r="N12" s="51"/>
    </row>
    <row r="13" customFormat="false" ht="50.25" hidden="false" customHeight="true" outlineLevel="0" collapsed="false">
      <c r="B13" s="43"/>
      <c r="C13" s="44"/>
      <c r="D13" s="63"/>
      <c r="E13" s="46"/>
      <c r="F13" s="47" t="n">
        <v>1.16</v>
      </c>
      <c r="G13" s="47" t="n">
        <v>0.4</v>
      </c>
      <c r="H13" s="48" t="n">
        <v>2</v>
      </c>
      <c r="I13" s="49" t="n">
        <f aca="false">F13*G13*H13</f>
        <v>0.928</v>
      </c>
      <c r="J13" s="50" t="s">
        <v>27</v>
      </c>
      <c r="K13" s="48" t="s">
        <v>28</v>
      </c>
      <c r="L13" s="51"/>
      <c r="M13" s="51"/>
      <c r="N13" s="51"/>
    </row>
    <row r="14" customFormat="false" ht="36.75" hidden="false" customHeight="true" outlineLevel="0" collapsed="false">
      <c r="B14" s="43"/>
      <c r="C14" s="44"/>
      <c r="D14" s="45" t="s">
        <v>41</v>
      </c>
      <c r="E14" s="46" t="s">
        <v>26</v>
      </c>
      <c r="F14" s="47" t="n">
        <v>0.5</v>
      </c>
      <c r="G14" s="47" t="n">
        <v>1.13</v>
      </c>
      <c r="H14" s="48" t="n">
        <v>4</v>
      </c>
      <c r="I14" s="49" t="n">
        <f aca="false">F14*G14*H14</f>
        <v>2.26</v>
      </c>
      <c r="J14" s="50" t="s">
        <v>27</v>
      </c>
      <c r="K14" s="48" t="s">
        <v>28</v>
      </c>
      <c r="L14" s="51"/>
      <c r="M14" s="51" t="s">
        <v>31</v>
      </c>
      <c r="N14" s="51"/>
    </row>
    <row r="15" customFormat="false" ht="34.5" hidden="false" customHeight="true" outlineLevel="0" collapsed="false">
      <c r="B15" s="43"/>
      <c r="C15" s="44"/>
      <c r="D15" s="45"/>
      <c r="E15" s="46"/>
      <c r="F15" s="47" t="n">
        <v>1.16</v>
      </c>
      <c r="G15" s="47" t="n">
        <v>0.4</v>
      </c>
      <c r="H15" s="48" t="n">
        <v>2</v>
      </c>
      <c r="I15" s="49" t="n">
        <f aca="false">F15*G15*H15</f>
        <v>0.928</v>
      </c>
      <c r="J15" s="50" t="s">
        <v>27</v>
      </c>
      <c r="K15" s="48" t="s">
        <v>28</v>
      </c>
      <c r="L15" s="51"/>
      <c r="M15" s="51" t="s">
        <v>31</v>
      </c>
      <c r="N15" s="51"/>
    </row>
    <row r="16" customFormat="false" ht="16.5" hidden="false" customHeight="true" outlineLevel="0" collapsed="false">
      <c r="B16" s="53"/>
      <c r="C16" s="53"/>
      <c r="D16" s="53"/>
      <c r="E16" s="53"/>
      <c r="F16" s="53"/>
      <c r="G16" s="53"/>
      <c r="H16" s="54" t="n">
        <f aca="false">SUM(H6:H15)</f>
        <v>36</v>
      </c>
      <c r="I16" s="55" t="n">
        <f aca="false">SUM(I6:I15)</f>
        <v>19.128</v>
      </c>
      <c r="J16" s="56"/>
      <c r="K16" s="57"/>
    </row>
    <row r="17" customFormat="false" ht="30.75" hidden="false" customHeight="true" outlineLevel="0" collapsed="false">
      <c r="B17" s="58"/>
      <c r="C17" s="59"/>
      <c r="D17" s="59"/>
      <c r="E17" s="59"/>
      <c r="F17" s="59"/>
      <c r="G17" s="59"/>
    </row>
    <row r="19" customFormat="false" ht="12.75" hidden="false" customHeight="false" outlineLevel="0" collapsed="false">
      <c r="J19" s="3"/>
    </row>
    <row r="20" customFormat="false" ht="12.75" hidden="false" customHeight="false" outlineLevel="0" collapsed="false">
      <c r="J20" s="3"/>
    </row>
    <row r="21" customFormat="false" ht="12.75" hidden="false" customHeight="false" outlineLevel="0" collapsed="false">
      <c r="D21" s="60"/>
      <c r="J21" s="3"/>
    </row>
    <row r="22" customFormat="false" ht="12.75" hidden="false" customHeight="false" outlineLevel="0" collapsed="false">
      <c r="J22" s="3"/>
    </row>
    <row r="27" customFormat="false" ht="12.75" hidden="false" customHeight="false" outlineLevel="0" collapsed="false">
      <c r="I27" s="61"/>
    </row>
    <row r="65040" customFormat="false" ht="12.75" hidden="false" customHeight="false" outlineLevel="0" collapsed="false">
      <c r="F65040" s="2" t="s">
        <v>33</v>
      </c>
    </row>
  </sheetData>
  <mergeCells count="15">
    <mergeCell ref="B2:F2"/>
    <mergeCell ref="B4:K4"/>
    <mergeCell ref="B6:B15"/>
    <mergeCell ref="C6:C15"/>
    <mergeCell ref="D6:D7"/>
    <mergeCell ref="E6:E7"/>
    <mergeCell ref="D8:D9"/>
    <mergeCell ref="E8:E9"/>
    <mergeCell ref="D10:D11"/>
    <mergeCell ref="E10:E11"/>
    <mergeCell ref="D12:D13"/>
    <mergeCell ref="E12:E13"/>
    <mergeCell ref="D14:D15"/>
    <mergeCell ref="E14:E15"/>
    <mergeCell ref="C17:F1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4"/>
  <sheetViews>
    <sheetView showFormulas="false" showGridLines="true" showRowColHeaders="true" showZeros="true" rightToLeft="false" tabSelected="false" showOutlineSymbols="true" defaultGridColor="true" view="normal" topLeftCell="A5" colorId="64" zoomScale="80" zoomScaleNormal="80" zoomScalePageLayoutView="100" workbookViewId="0">
      <selection pane="topLeft" activeCell="D6" activeCellId="0" sqref="D6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3.14"/>
    <col collapsed="false" customWidth="true" hidden="false" outlineLevel="0" max="7" min="7" style="2" width="17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11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35" t="s">
        <v>42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13</v>
      </c>
      <c r="D5" s="37" t="s">
        <v>14</v>
      </c>
      <c r="E5" s="37" t="s">
        <v>15</v>
      </c>
      <c r="F5" s="36" t="s">
        <v>43</v>
      </c>
      <c r="G5" s="36" t="s">
        <v>37</v>
      </c>
      <c r="H5" s="39" t="s">
        <v>18</v>
      </c>
      <c r="I5" s="39" t="s">
        <v>5</v>
      </c>
      <c r="J5" s="40" t="s">
        <v>19</v>
      </c>
      <c r="K5" s="41" t="s">
        <v>20</v>
      </c>
      <c r="L5" s="42" t="s">
        <v>21</v>
      </c>
      <c r="M5" s="41" t="s">
        <v>22</v>
      </c>
      <c r="N5" s="41" t="s">
        <v>23</v>
      </c>
    </row>
    <row r="6" customFormat="false" ht="38.25" hidden="false" customHeight="true" outlineLevel="0" collapsed="false">
      <c r="B6" s="43" t="n">
        <v>1</v>
      </c>
      <c r="C6" s="44" t="s">
        <v>44</v>
      </c>
      <c r="D6" s="45" t="s">
        <v>45</v>
      </c>
      <c r="E6" s="46" t="s">
        <v>26</v>
      </c>
      <c r="F6" s="47" t="n">
        <v>1</v>
      </c>
      <c r="G6" s="47" t="n">
        <v>1.2</v>
      </c>
      <c r="H6" s="48" t="n">
        <v>2</v>
      </c>
      <c r="I6" s="49" t="n">
        <f aca="false">F6*G6*H6</f>
        <v>2.4</v>
      </c>
      <c r="J6" s="50" t="s">
        <v>27</v>
      </c>
      <c r="K6" s="48" t="s">
        <v>28</v>
      </c>
      <c r="L6" s="51"/>
      <c r="M6" s="51" t="s">
        <v>46</v>
      </c>
      <c r="N6" s="51"/>
    </row>
    <row r="7" customFormat="false" ht="33.75" hidden="false" customHeight="true" outlineLevel="0" collapsed="false">
      <c r="B7" s="43"/>
      <c r="C7" s="44"/>
      <c r="D7" s="45"/>
      <c r="E7" s="46"/>
      <c r="F7" s="52" t="n">
        <v>1</v>
      </c>
      <c r="G7" s="52" t="n">
        <v>0.43</v>
      </c>
      <c r="H7" s="48" t="n">
        <v>2</v>
      </c>
      <c r="I7" s="49" t="n">
        <f aca="false">F7*G7*H7</f>
        <v>0.86</v>
      </c>
      <c r="J7" s="50" t="s">
        <v>27</v>
      </c>
      <c r="K7" s="48" t="s">
        <v>28</v>
      </c>
      <c r="L7" s="51"/>
      <c r="M7" s="51" t="s">
        <v>29</v>
      </c>
      <c r="N7" s="51"/>
    </row>
    <row r="8" customFormat="false" ht="33" hidden="false" customHeight="true" outlineLevel="0" collapsed="false">
      <c r="B8" s="43"/>
      <c r="C8" s="44"/>
      <c r="D8" s="45" t="s">
        <v>47</v>
      </c>
      <c r="E8" s="46" t="s">
        <v>26</v>
      </c>
      <c r="F8" s="47" t="n">
        <v>0.5</v>
      </c>
      <c r="G8" s="47" t="n">
        <v>1.13</v>
      </c>
      <c r="H8" s="48" t="n">
        <v>4</v>
      </c>
      <c r="I8" s="49" t="n">
        <f aca="false">F8*G8*H8</f>
        <v>2.26</v>
      </c>
      <c r="J8" s="50" t="s">
        <v>27</v>
      </c>
      <c r="K8" s="48" t="s">
        <v>28</v>
      </c>
      <c r="L8" s="51"/>
      <c r="M8" s="51" t="s">
        <v>29</v>
      </c>
      <c r="N8" s="51"/>
    </row>
    <row r="9" customFormat="false" ht="50.25" hidden="false" customHeight="true" outlineLevel="0" collapsed="false">
      <c r="B9" s="43"/>
      <c r="C9" s="44"/>
      <c r="D9" s="45"/>
      <c r="E9" s="46"/>
      <c r="F9" s="47" t="n">
        <v>1.16</v>
      </c>
      <c r="G9" s="47" t="n">
        <v>0.4</v>
      </c>
      <c r="H9" s="48" t="n">
        <v>2</v>
      </c>
      <c r="I9" s="49" t="n">
        <f aca="false">F9*G9*H9</f>
        <v>0.928</v>
      </c>
      <c r="J9" s="50" t="s">
        <v>27</v>
      </c>
      <c r="K9" s="48" t="s">
        <v>28</v>
      </c>
      <c r="L9" s="51"/>
      <c r="M9" s="51" t="s">
        <v>29</v>
      </c>
      <c r="N9" s="51"/>
    </row>
    <row r="10" customFormat="false" ht="36.75" hidden="false" customHeight="true" outlineLevel="0" collapsed="false">
      <c r="B10" s="43"/>
      <c r="C10" s="44"/>
      <c r="D10" s="45" t="s">
        <v>48</v>
      </c>
      <c r="E10" s="46" t="s">
        <v>26</v>
      </c>
      <c r="F10" s="47" t="n">
        <v>0.5</v>
      </c>
      <c r="G10" s="47" t="n">
        <v>1.13</v>
      </c>
      <c r="H10" s="48" t="n">
        <v>4</v>
      </c>
      <c r="I10" s="49" t="n">
        <f aca="false">F10*G10*H10</f>
        <v>2.26</v>
      </c>
      <c r="J10" s="50" t="s">
        <v>27</v>
      </c>
      <c r="K10" s="48" t="s">
        <v>28</v>
      </c>
      <c r="L10" s="51"/>
      <c r="M10" s="51" t="s">
        <v>29</v>
      </c>
      <c r="N10" s="51"/>
    </row>
    <row r="11" customFormat="false" ht="34.5" hidden="false" customHeight="true" outlineLevel="0" collapsed="false">
      <c r="B11" s="43"/>
      <c r="C11" s="44"/>
      <c r="D11" s="45"/>
      <c r="E11" s="46"/>
      <c r="F11" s="47" t="n">
        <v>1.16</v>
      </c>
      <c r="G11" s="47" t="n">
        <v>0.4</v>
      </c>
      <c r="H11" s="48" t="n">
        <v>2</v>
      </c>
      <c r="I11" s="49" t="n">
        <f aca="false">F11*G11*H11</f>
        <v>0.928</v>
      </c>
      <c r="J11" s="50" t="s">
        <v>27</v>
      </c>
      <c r="K11" s="48" t="s">
        <v>28</v>
      </c>
      <c r="L11" s="51"/>
      <c r="M11" s="51" t="s">
        <v>29</v>
      </c>
      <c r="N11" s="51"/>
    </row>
    <row r="12" customFormat="false" ht="36.75" hidden="false" customHeight="true" outlineLevel="0" collapsed="false">
      <c r="B12" s="43"/>
      <c r="C12" s="44"/>
      <c r="D12" s="64" t="n">
        <v>209</v>
      </c>
      <c r="E12" s="46" t="s">
        <v>26</v>
      </c>
      <c r="F12" s="52" t="n">
        <v>0.5</v>
      </c>
      <c r="G12" s="52" t="n">
        <v>1.13</v>
      </c>
      <c r="H12" s="48" t="n">
        <v>6</v>
      </c>
      <c r="I12" s="49" t="n">
        <f aca="false">F12*G12*H12</f>
        <v>3.39</v>
      </c>
      <c r="J12" s="50" t="s">
        <v>27</v>
      </c>
      <c r="K12" s="48" t="s">
        <v>28</v>
      </c>
      <c r="L12" s="51"/>
      <c r="M12" s="51" t="s">
        <v>29</v>
      </c>
      <c r="N12" s="51"/>
    </row>
    <row r="13" customFormat="false" ht="49.5" hidden="false" customHeight="true" outlineLevel="0" collapsed="false">
      <c r="B13" s="43"/>
      <c r="C13" s="44"/>
      <c r="D13" s="64"/>
      <c r="E13" s="46"/>
      <c r="F13" s="47" t="n">
        <v>1.16</v>
      </c>
      <c r="G13" s="47" t="n">
        <v>0.4</v>
      </c>
      <c r="H13" s="48" t="n">
        <v>3</v>
      </c>
      <c r="I13" s="49" t="n">
        <f aca="false">F13*G13*H13</f>
        <v>1.392</v>
      </c>
      <c r="J13" s="50" t="s">
        <v>27</v>
      </c>
      <c r="K13" s="48" t="s">
        <v>28</v>
      </c>
      <c r="L13" s="51"/>
      <c r="M13" s="51" t="s">
        <v>29</v>
      </c>
      <c r="N13" s="51"/>
    </row>
    <row r="14" customFormat="false" ht="59.25" hidden="false" customHeight="true" outlineLevel="0" collapsed="false">
      <c r="B14" s="43"/>
      <c r="C14" s="44"/>
      <c r="D14" s="65" t="n">
        <v>211</v>
      </c>
      <c r="E14" s="46" t="s">
        <v>26</v>
      </c>
      <c r="F14" s="47" t="n">
        <v>0.5</v>
      </c>
      <c r="G14" s="47" t="n">
        <v>1.13</v>
      </c>
      <c r="H14" s="48" t="n">
        <v>4</v>
      </c>
      <c r="I14" s="49" t="n">
        <f aca="false">F14*G14*H14</f>
        <v>2.26</v>
      </c>
      <c r="J14" s="50" t="s">
        <v>27</v>
      </c>
      <c r="K14" s="48" t="s">
        <v>28</v>
      </c>
      <c r="L14" s="51"/>
      <c r="M14" s="51" t="s">
        <v>31</v>
      </c>
      <c r="N14" s="51"/>
    </row>
    <row r="15" customFormat="false" ht="42.75" hidden="false" customHeight="true" outlineLevel="0" collapsed="false">
      <c r="B15" s="43"/>
      <c r="C15" s="44"/>
      <c r="D15" s="65"/>
      <c r="E15" s="46"/>
      <c r="F15" s="47" t="n">
        <v>1.16</v>
      </c>
      <c r="G15" s="47" t="n">
        <v>0.4</v>
      </c>
      <c r="H15" s="48" t="n">
        <v>2</v>
      </c>
      <c r="I15" s="49" t="n">
        <f aca="false">F15*G15*H15</f>
        <v>0.928</v>
      </c>
      <c r="J15" s="50" t="s">
        <v>27</v>
      </c>
      <c r="K15" s="48" t="s">
        <v>28</v>
      </c>
      <c r="L15" s="51"/>
      <c r="M15" s="51" t="s">
        <v>31</v>
      </c>
      <c r="N15" s="51"/>
    </row>
    <row r="16" customFormat="false" ht="29.25" hidden="false" customHeight="true" outlineLevel="0" collapsed="false">
      <c r="B16" s="43"/>
      <c r="C16" s="44"/>
      <c r="D16" s="65" t="n">
        <v>213</v>
      </c>
      <c r="E16" s="46" t="s">
        <v>26</v>
      </c>
      <c r="F16" s="47" t="n">
        <v>0.5</v>
      </c>
      <c r="G16" s="47" t="n">
        <v>1.13</v>
      </c>
      <c r="H16" s="48" t="n">
        <v>4</v>
      </c>
      <c r="I16" s="49" t="n">
        <f aca="false">F16*G16*H16</f>
        <v>2.26</v>
      </c>
      <c r="J16" s="50" t="s">
        <v>27</v>
      </c>
      <c r="K16" s="48" t="s">
        <v>28</v>
      </c>
      <c r="L16" s="51"/>
      <c r="M16" s="51" t="s">
        <v>31</v>
      </c>
      <c r="N16" s="51"/>
    </row>
    <row r="17" customFormat="false" ht="27.75" hidden="false" customHeight="true" outlineLevel="0" collapsed="false">
      <c r="B17" s="43"/>
      <c r="C17" s="44"/>
      <c r="D17" s="65"/>
      <c r="E17" s="46"/>
      <c r="F17" s="47" t="n">
        <v>1.16</v>
      </c>
      <c r="G17" s="47" t="n">
        <v>0.4</v>
      </c>
      <c r="H17" s="48" t="n">
        <v>2</v>
      </c>
      <c r="I17" s="49" t="n">
        <f aca="false">F17*G17*H17</f>
        <v>0.928</v>
      </c>
      <c r="J17" s="50" t="s">
        <v>27</v>
      </c>
      <c r="K17" s="48" t="s">
        <v>28</v>
      </c>
      <c r="L17" s="51"/>
      <c r="M17" s="51" t="s">
        <v>31</v>
      </c>
      <c r="N17" s="51"/>
    </row>
    <row r="18" customFormat="false" ht="31.5" hidden="false" customHeight="true" outlineLevel="0" collapsed="false">
      <c r="B18" s="43"/>
      <c r="C18" s="44"/>
      <c r="D18" s="65" t="n">
        <v>214</v>
      </c>
      <c r="E18" s="46" t="s">
        <v>26</v>
      </c>
      <c r="F18" s="47" t="n">
        <v>0.5</v>
      </c>
      <c r="G18" s="47" t="n">
        <v>1.13</v>
      </c>
      <c r="H18" s="48" t="n">
        <v>4</v>
      </c>
      <c r="I18" s="49" t="n">
        <f aca="false">F18*G18*H18</f>
        <v>2.26</v>
      </c>
      <c r="J18" s="50" t="s">
        <v>27</v>
      </c>
      <c r="K18" s="48" t="s">
        <v>28</v>
      </c>
      <c r="L18" s="51"/>
      <c r="M18" s="51" t="s">
        <v>31</v>
      </c>
      <c r="N18" s="51"/>
    </row>
    <row r="19" customFormat="false" ht="51" hidden="false" customHeight="true" outlineLevel="0" collapsed="false">
      <c r="B19" s="43"/>
      <c r="C19" s="44"/>
      <c r="D19" s="65"/>
      <c r="E19" s="46"/>
      <c r="F19" s="47" t="n">
        <v>1.16</v>
      </c>
      <c r="G19" s="47" t="n">
        <v>0.4</v>
      </c>
      <c r="H19" s="48" t="n">
        <v>2</v>
      </c>
      <c r="I19" s="49" t="n">
        <f aca="false">F19*G19*H19</f>
        <v>0.928</v>
      </c>
      <c r="J19" s="50" t="s">
        <v>27</v>
      </c>
      <c r="K19" s="48" t="s">
        <v>28</v>
      </c>
      <c r="L19" s="51"/>
      <c r="M19" s="51" t="s">
        <v>31</v>
      </c>
      <c r="N19" s="51"/>
    </row>
    <row r="20" customFormat="false" ht="16.5" hidden="false" customHeight="true" outlineLevel="0" collapsed="false">
      <c r="B20" s="53"/>
      <c r="C20" s="53"/>
      <c r="D20" s="53"/>
      <c r="E20" s="53"/>
      <c r="F20" s="53"/>
      <c r="G20" s="53"/>
      <c r="H20" s="54" t="n">
        <f aca="false">SUM(H6:H19)</f>
        <v>43</v>
      </c>
      <c r="I20" s="55" t="n">
        <f aca="false">SUM(I6:I19)</f>
        <v>23.982</v>
      </c>
      <c r="J20" s="56"/>
      <c r="K20" s="57"/>
    </row>
    <row r="21" customFormat="false" ht="30.75" hidden="false" customHeight="true" outlineLevel="0" collapsed="false">
      <c r="B21" s="58"/>
      <c r="C21" s="59"/>
      <c r="D21" s="59"/>
      <c r="E21" s="59"/>
      <c r="F21" s="59"/>
      <c r="G21" s="59"/>
    </row>
    <row r="23" customFormat="false" ht="12.75" hidden="false" customHeight="false" outlineLevel="0" collapsed="false">
      <c r="J23" s="3"/>
    </row>
    <row r="24" customFormat="false" ht="12.75" hidden="false" customHeight="false" outlineLevel="0" collapsed="false">
      <c r="J24" s="3"/>
    </row>
    <row r="25" customFormat="false" ht="12.75" hidden="false" customHeight="false" outlineLevel="0" collapsed="false">
      <c r="D25" s="60"/>
      <c r="J25" s="3"/>
    </row>
    <row r="26" customFormat="false" ht="12.75" hidden="false" customHeight="false" outlineLevel="0" collapsed="false">
      <c r="J26" s="3"/>
    </row>
    <row r="31" customFormat="false" ht="12.75" hidden="false" customHeight="false" outlineLevel="0" collapsed="false">
      <c r="I31" s="61"/>
    </row>
    <row r="65044" customFormat="false" ht="12.75" hidden="false" customHeight="false" outlineLevel="0" collapsed="false">
      <c r="F65044" s="2" t="s">
        <v>33</v>
      </c>
    </row>
  </sheetData>
  <mergeCells count="19">
    <mergeCell ref="B2:F2"/>
    <mergeCell ref="B4:K4"/>
    <mergeCell ref="B6:B19"/>
    <mergeCell ref="C6:C19"/>
    <mergeCell ref="D6:D7"/>
    <mergeCell ref="E6:E7"/>
    <mergeCell ref="D8:D9"/>
    <mergeCell ref="E8:E9"/>
    <mergeCell ref="D10:D11"/>
    <mergeCell ref="E10:E11"/>
    <mergeCell ref="D12:D13"/>
    <mergeCell ref="E12:E13"/>
    <mergeCell ref="D14:D15"/>
    <mergeCell ref="E14:E15"/>
    <mergeCell ref="D16:D17"/>
    <mergeCell ref="E16:E17"/>
    <mergeCell ref="D18:D19"/>
    <mergeCell ref="E18:E19"/>
    <mergeCell ref="C21:F2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C6" activeCellId="0" sqref="C6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3.14"/>
    <col collapsed="false" customWidth="true" hidden="false" outlineLevel="0" max="7" min="7" style="2" width="21.57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34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35" t="s">
        <v>49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13</v>
      </c>
      <c r="D5" s="37" t="s">
        <v>14</v>
      </c>
      <c r="E5" s="37" t="s">
        <v>15</v>
      </c>
      <c r="F5" s="36" t="s">
        <v>43</v>
      </c>
      <c r="G5" s="36" t="s">
        <v>37</v>
      </c>
      <c r="H5" s="39" t="s">
        <v>18</v>
      </c>
      <c r="I5" s="39" t="s">
        <v>5</v>
      </c>
      <c r="J5" s="40" t="s">
        <v>19</v>
      </c>
      <c r="K5" s="41" t="s">
        <v>20</v>
      </c>
      <c r="L5" s="42" t="s">
        <v>21</v>
      </c>
      <c r="M5" s="41" t="s">
        <v>22</v>
      </c>
      <c r="N5" s="41" t="s">
        <v>23</v>
      </c>
    </row>
    <row r="6" customFormat="false" ht="38.25" hidden="false" customHeight="true" outlineLevel="0" collapsed="false">
      <c r="B6" s="43" t="n">
        <v>1</v>
      </c>
      <c r="C6" s="44" t="s">
        <v>50</v>
      </c>
      <c r="D6" s="65" t="n">
        <v>303</v>
      </c>
      <c r="E6" s="46" t="s">
        <v>26</v>
      </c>
      <c r="F6" s="47" t="n">
        <v>1</v>
      </c>
      <c r="G6" s="47" t="n">
        <v>1.2</v>
      </c>
      <c r="H6" s="48" t="n">
        <v>3</v>
      </c>
      <c r="I6" s="47" t="n">
        <f aca="false">F6*G6*H6</f>
        <v>3.6</v>
      </c>
      <c r="J6" s="50" t="s">
        <v>27</v>
      </c>
      <c r="K6" s="48" t="s">
        <v>28</v>
      </c>
      <c r="L6" s="51"/>
      <c r="M6" s="51"/>
      <c r="N6" s="51"/>
    </row>
    <row r="7" customFormat="false" ht="33.75" hidden="false" customHeight="true" outlineLevel="0" collapsed="false">
      <c r="B7" s="43"/>
      <c r="C7" s="44"/>
      <c r="D7" s="65"/>
      <c r="E7" s="46"/>
      <c r="F7" s="52" t="n">
        <v>1</v>
      </c>
      <c r="G7" s="52" t="n">
        <v>0.43</v>
      </c>
      <c r="H7" s="48" t="n">
        <v>3</v>
      </c>
      <c r="I7" s="47" t="n">
        <f aca="false">F7*G7*H7</f>
        <v>1.29</v>
      </c>
      <c r="J7" s="50"/>
      <c r="K7" s="48" t="s">
        <v>28</v>
      </c>
      <c r="L7" s="51"/>
      <c r="M7" s="51"/>
      <c r="N7" s="51"/>
    </row>
    <row r="8" customFormat="false" ht="33.75" hidden="false" customHeight="true" outlineLevel="0" collapsed="false">
      <c r="B8" s="43"/>
      <c r="C8" s="44"/>
      <c r="D8" s="62" t="n">
        <v>304</v>
      </c>
      <c r="E8" s="46" t="s">
        <v>26</v>
      </c>
      <c r="F8" s="47" t="n">
        <v>1</v>
      </c>
      <c r="G8" s="47" t="n">
        <v>1.2</v>
      </c>
      <c r="H8" s="48" t="n">
        <v>3</v>
      </c>
      <c r="I8" s="47" t="n">
        <f aca="false">F8*G8*H8</f>
        <v>3.6</v>
      </c>
      <c r="J8" s="50"/>
      <c r="K8" s="48"/>
      <c r="L8" s="51"/>
      <c r="M8" s="51"/>
      <c r="N8" s="51"/>
    </row>
    <row r="9" customFormat="false" ht="33.75" hidden="false" customHeight="true" outlineLevel="0" collapsed="false">
      <c r="B9" s="43"/>
      <c r="C9" s="44"/>
      <c r="D9" s="62"/>
      <c r="E9" s="46"/>
      <c r="F9" s="52" t="n">
        <v>1</v>
      </c>
      <c r="G9" s="52" t="n">
        <v>0.43</v>
      </c>
      <c r="H9" s="48" t="n">
        <v>3</v>
      </c>
      <c r="I9" s="47" t="n">
        <f aca="false">F9*G9*H9</f>
        <v>1.29</v>
      </c>
      <c r="J9" s="50"/>
      <c r="K9" s="48"/>
      <c r="L9" s="51"/>
      <c r="M9" s="51"/>
      <c r="N9" s="51"/>
    </row>
    <row r="10" customFormat="false" ht="33" hidden="false" customHeight="true" outlineLevel="0" collapsed="false">
      <c r="B10" s="43"/>
      <c r="C10" s="44"/>
      <c r="D10" s="65" t="n">
        <v>305</v>
      </c>
      <c r="E10" s="46" t="s">
        <v>26</v>
      </c>
      <c r="F10" s="47" t="n">
        <v>1</v>
      </c>
      <c r="G10" s="47" t="n">
        <v>1.2</v>
      </c>
      <c r="H10" s="48" t="n">
        <v>2</v>
      </c>
      <c r="I10" s="47" t="n">
        <f aca="false">F10*G10*H10</f>
        <v>2.4</v>
      </c>
      <c r="J10" s="50"/>
      <c r="K10" s="48" t="s">
        <v>28</v>
      </c>
      <c r="L10" s="51"/>
      <c r="M10" s="51"/>
      <c r="N10" s="51"/>
    </row>
    <row r="11" customFormat="false" ht="50.25" hidden="false" customHeight="true" outlineLevel="0" collapsed="false">
      <c r="B11" s="43"/>
      <c r="C11" s="44"/>
      <c r="D11" s="65"/>
      <c r="E11" s="46"/>
      <c r="F11" s="52" t="n">
        <v>1</v>
      </c>
      <c r="G11" s="52" t="n">
        <v>0.43</v>
      </c>
      <c r="H11" s="48" t="n">
        <v>2</v>
      </c>
      <c r="I11" s="47" t="n">
        <f aca="false">F11*G11*H11</f>
        <v>0.86</v>
      </c>
      <c r="J11" s="50"/>
      <c r="K11" s="48" t="s">
        <v>28</v>
      </c>
      <c r="L11" s="51"/>
      <c r="M11" s="51"/>
      <c r="N11" s="51"/>
    </row>
    <row r="12" customFormat="false" ht="36.75" hidden="false" customHeight="true" outlineLevel="0" collapsed="false">
      <c r="B12" s="43"/>
      <c r="C12" s="44"/>
      <c r="D12" s="65" t="n">
        <v>306</v>
      </c>
      <c r="E12" s="46" t="s">
        <v>26</v>
      </c>
      <c r="F12" s="47" t="n">
        <v>0.5</v>
      </c>
      <c r="G12" s="47" t="n">
        <v>1.13</v>
      </c>
      <c r="H12" s="48" t="n">
        <v>4</v>
      </c>
      <c r="I12" s="47" t="n">
        <f aca="false">F12*G12*H12</f>
        <v>2.26</v>
      </c>
      <c r="J12" s="50"/>
      <c r="K12" s="48" t="s">
        <v>28</v>
      </c>
      <c r="L12" s="51"/>
      <c r="M12" s="51"/>
      <c r="N12" s="51"/>
    </row>
    <row r="13" customFormat="false" ht="34.5" hidden="false" customHeight="true" outlineLevel="0" collapsed="false">
      <c r="B13" s="43"/>
      <c r="C13" s="44"/>
      <c r="D13" s="65"/>
      <c r="E13" s="46"/>
      <c r="F13" s="47" t="n">
        <v>1.16</v>
      </c>
      <c r="G13" s="47" t="n">
        <v>0.4</v>
      </c>
      <c r="H13" s="48" t="n">
        <v>2</v>
      </c>
      <c r="I13" s="47" t="n">
        <f aca="false">F13*G13*H13</f>
        <v>0.928</v>
      </c>
      <c r="J13" s="50"/>
      <c r="K13" s="48" t="s">
        <v>28</v>
      </c>
      <c r="L13" s="51"/>
      <c r="M13" s="51"/>
      <c r="N13" s="51"/>
    </row>
    <row r="14" customFormat="false" ht="36.75" hidden="false" customHeight="true" outlineLevel="0" collapsed="false">
      <c r="B14" s="43"/>
      <c r="C14" s="44"/>
      <c r="D14" s="64" t="n">
        <v>307</v>
      </c>
      <c r="E14" s="46" t="s">
        <v>26</v>
      </c>
      <c r="F14" s="47" t="n">
        <v>0.5</v>
      </c>
      <c r="G14" s="47" t="n">
        <v>1.13</v>
      </c>
      <c r="H14" s="48" t="n">
        <v>4</v>
      </c>
      <c r="I14" s="47" t="n">
        <f aca="false">F14*G14*H14</f>
        <v>2.26</v>
      </c>
      <c r="J14" s="50"/>
      <c r="K14" s="48" t="s">
        <v>28</v>
      </c>
      <c r="L14" s="51"/>
      <c r="M14" s="51"/>
      <c r="N14" s="51"/>
    </row>
    <row r="15" customFormat="false" ht="49.5" hidden="false" customHeight="true" outlineLevel="0" collapsed="false">
      <c r="B15" s="43"/>
      <c r="C15" s="44"/>
      <c r="D15" s="64"/>
      <c r="E15" s="46"/>
      <c r="F15" s="47" t="n">
        <v>1.16</v>
      </c>
      <c r="G15" s="47" t="n">
        <v>0.4</v>
      </c>
      <c r="H15" s="48" t="n">
        <v>2</v>
      </c>
      <c r="I15" s="47" t="n">
        <f aca="false">F15*G15*H15</f>
        <v>0.928</v>
      </c>
      <c r="J15" s="50"/>
      <c r="K15" s="48" t="s">
        <v>28</v>
      </c>
      <c r="L15" s="47" t="n">
        <v>0.5</v>
      </c>
      <c r="M15" s="47" t="n">
        <v>1.13</v>
      </c>
      <c r="N15" s="48" t="n">
        <v>4</v>
      </c>
    </row>
    <row r="16" customFormat="false" ht="59.25" hidden="false" customHeight="true" outlineLevel="0" collapsed="false">
      <c r="B16" s="43"/>
      <c r="C16" s="44"/>
      <c r="D16" s="65" t="n">
        <v>308</v>
      </c>
      <c r="E16" s="46" t="s">
        <v>26</v>
      </c>
      <c r="F16" s="47" t="n">
        <v>0.5</v>
      </c>
      <c r="G16" s="47" t="n">
        <v>1.13</v>
      </c>
      <c r="H16" s="48" t="n">
        <v>4</v>
      </c>
      <c r="I16" s="47" t="n">
        <f aca="false">F16*G16*H16</f>
        <v>2.26</v>
      </c>
      <c r="J16" s="50"/>
      <c r="K16" s="48" t="s">
        <v>28</v>
      </c>
      <c r="L16" s="47" t="n">
        <v>1.16</v>
      </c>
      <c r="M16" s="47" t="n">
        <v>0.4</v>
      </c>
      <c r="N16" s="48" t="n">
        <v>2</v>
      </c>
    </row>
    <row r="17" customFormat="false" ht="42.75" hidden="false" customHeight="true" outlineLevel="0" collapsed="false">
      <c r="B17" s="43"/>
      <c r="C17" s="44"/>
      <c r="D17" s="65"/>
      <c r="E17" s="46"/>
      <c r="F17" s="47" t="n">
        <v>1.16</v>
      </c>
      <c r="G17" s="47" t="n">
        <v>0.4</v>
      </c>
      <c r="H17" s="48" t="n">
        <v>2</v>
      </c>
      <c r="I17" s="47" t="n">
        <f aca="false">F17*G17*H17</f>
        <v>0.928</v>
      </c>
      <c r="J17" s="50"/>
      <c r="K17" s="48" t="s">
        <v>28</v>
      </c>
      <c r="L17" s="51"/>
      <c r="M17" s="51"/>
      <c r="N17" s="51"/>
    </row>
    <row r="18" customFormat="false" ht="29.25" hidden="false" customHeight="true" outlineLevel="0" collapsed="false">
      <c r="B18" s="43"/>
      <c r="C18" s="44"/>
      <c r="D18" s="65" t="n">
        <v>310</v>
      </c>
      <c r="E18" s="46" t="s">
        <v>26</v>
      </c>
      <c r="F18" s="47" t="n">
        <v>0.5</v>
      </c>
      <c r="G18" s="47" t="n">
        <v>1.13</v>
      </c>
      <c r="H18" s="48" t="n">
        <v>4</v>
      </c>
      <c r="I18" s="47" t="n">
        <f aca="false">F18*G18*H18</f>
        <v>2.26</v>
      </c>
      <c r="J18" s="50"/>
      <c r="K18" s="48" t="s">
        <v>28</v>
      </c>
      <c r="L18" s="51"/>
      <c r="M18" s="51"/>
      <c r="N18" s="51"/>
    </row>
    <row r="19" customFormat="false" ht="27.75" hidden="false" customHeight="true" outlineLevel="0" collapsed="false">
      <c r="B19" s="43"/>
      <c r="C19" s="44"/>
      <c r="D19" s="65"/>
      <c r="E19" s="46"/>
      <c r="F19" s="47" t="n">
        <v>1.16</v>
      </c>
      <c r="G19" s="47" t="n">
        <v>0.4</v>
      </c>
      <c r="H19" s="48" t="n">
        <v>2</v>
      </c>
      <c r="I19" s="47" t="n">
        <f aca="false">F19*G19*H19</f>
        <v>0.928</v>
      </c>
      <c r="J19" s="50"/>
      <c r="K19" s="48" t="s">
        <v>28</v>
      </c>
      <c r="L19" s="51"/>
      <c r="M19" s="51"/>
      <c r="N19" s="51"/>
    </row>
    <row r="20" customFormat="false" ht="31.5" hidden="false" customHeight="true" outlineLevel="0" collapsed="false">
      <c r="B20" s="43"/>
      <c r="C20" s="44"/>
      <c r="D20" s="65" t="n">
        <v>311</v>
      </c>
      <c r="E20" s="46" t="s">
        <v>26</v>
      </c>
      <c r="F20" s="47" t="n">
        <v>0.5</v>
      </c>
      <c r="G20" s="47" t="n">
        <v>1.13</v>
      </c>
      <c r="H20" s="48" t="n">
        <v>4</v>
      </c>
      <c r="I20" s="47" t="n">
        <f aca="false">F20*G20*H20</f>
        <v>2.26</v>
      </c>
      <c r="J20" s="50"/>
      <c r="K20" s="48" t="s">
        <v>28</v>
      </c>
      <c r="L20" s="51"/>
      <c r="M20" s="51"/>
      <c r="N20" s="51"/>
    </row>
    <row r="21" customFormat="false" ht="51" hidden="false" customHeight="true" outlineLevel="0" collapsed="false">
      <c r="B21" s="43"/>
      <c r="C21" s="44"/>
      <c r="D21" s="65"/>
      <c r="E21" s="46"/>
      <c r="F21" s="47" t="n">
        <v>1.16</v>
      </c>
      <c r="G21" s="47" t="n">
        <v>0.4</v>
      </c>
      <c r="H21" s="48" t="n">
        <v>2</v>
      </c>
      <c r="I21" s="47" t="n">
        <f aca="false">F21*G21*H21</f>
        <v>0.928</v>
      </c>
      <c r="J21" s="50"/>
      <c r="K21" s="48" t="s">
        <v>28</v>
      </c>
      <c r="L21" s="51"/>
      <c r="M21" s="51"/>
      <c r="N21" s="51"/>
    </row>
    <row r="22" customFormat="false" ht="54" hidden="false" customHeight="true" outlineLevel="0" collapsed="false">
      <c r="B22" s="43"/>
      <c r="C22" s="44"/>
      <c r="D22" s="65" t="n">
        <v>312</v>
      </c>
      <c r="E22" s="46" t="s">
        <v>26</v>
      </c>
      <c r="F22" s="47" t="n">
        <v>0.5</v>
      </c>
      <c r="G22" s="47" t="n">
        <v>1.13</v>
      </c>
      <c r="H22" s="48" t="n">
        <v>4</v>
      </c>
      <c r="I22" s="47" t="n">
        <f aca="false">F22*G22*H22</f>
        <v>2.26</v>
      </c>
      <c r="J22" s="50"/>
      <c r="K22" s="48" t="s">
        <v>28</v>
      </c>
      <c r="L22" s="51"/>
      <c r="M22" s="51"/>
      <c r="N22" s="51"/>
    </row>
    <row r="23" customFormat="false" ht="51.75" hidden="false" customHeight="true" outlineLevel="0" collapsed="false">
      <c r="B23" s="43"/>
      <c r="C23" s="44"/>
      <c r="D23" s="65"/>
      <c r="E23" s="46"/>
      <c r="F23" s="47" t="n">
        <v>1.16</v>
      </c>
      <c r="G23" s="47" t="n">
        <v>0.4</v>
      </c>
      <c r="H23" s="48" t="n">
        <v>2</v>
      </c>
      <c r="I23" s="47" t="n">
        <f aca="false">F23*G23*H23</f>
        <v>0.928</v>
      </c>
      <c r="J23" s="50"/>
      <c r="K23" s="48" t="s">
        <v>28</v>
      </c>
      <c r="L23" s="51"/>
      <c r="M23" s="51"/>
      <c r="N23" s="51"/>
    </row>
    <row r="24" customFormat="false" ht="16.5" hidden="false" customHeight="true" outlineLevel="0" collapsed="false">
      <c r="B24" s="53"/>
      <c r="C24" s="53"/>
      <c r="D24" s="53"/>
      <c r="E24" s="53"/>
      <c r="F24" s="53"/>
      <c r="G24" s="53"/>
      <c r="H24" s="54" t="n">
        <f aca="false">SUM(H6:H23)</f>
        <v>52</v>
      </c>
      <c r="I24" s="55" t="n">
        <f aca="false">SUM(I6:I23)</f>
        <v>32.168</v>
      </c>
      <c r="J24" s="56"/>
      <c r="K24" s="57"/>
    </row>
    <row r="25" customFormat="false" ht="30.75" hidden="false" customHeight="true" outlineLevel="0" collapsed="false">
      <c r="B25" s="58"/>
      <c r="C25" s="59"/>
      <c r="D25" s="59"/>
      <c r="E25" s="59"/>
      <c r="F25" s="59"/>
      <c r="G25" s="59"/>
    </row>
    <row r="27" customFormat="false" ht="12.75" hidden="false" customHeight="false" outlineLevel="0" collapsed="false">
      <c r="J27" s="3"/>
    </row>
    <row r="28" customFormat="false" ht="12.75" hidden="false" customHeight="false" outlineLevel="0" collapsed="false">
      <c r="J28" s="3"/>
    </row>
    <row r="29" customFormat="false" ht="12.75" hidden="false" customHeight="false" outlineLevel="0" collapsed="false">
      <c r="D29" s="60"/>
      <c r="J29" s="3"/>
    </row>
    <row r="30" customFormat="false" ht="12.75" hidden="false" customHeight="false" outlineLevel="0" collapsed="false">
      <c r="J30" s="3"/>
    </row>
    <row r="35" customFormat="false" ht="12.75" hidden="false" customHeight="false" outlineLevel="0" collapsed="false">
      <c r="I35" s="61"/>
    </row>
    <row r="65048" customFormat="false" ht="12.75" hidden="false" customHeight="false" outlineLevel="0" collapsed="false">
      <c r="F65048" s="2" t="s">
        <v>33</v>
      </c>
    </row>
  </sheetData>
  <mergeCells count="23">
    <mergeCell ref="B2:F2"/>
    <mergeCell ref="B4:K4"/>
    <mergeCell ref="B6:B23"/>
    <mergeCell ref="C6:C23"/>
    <mergeCell ref="D6:D7"/>
    <mergeCell ref="E6:E7"/>
    <mergeCell ref="D8:D9"/>
    <mergeCell ref="E8:E9"/>
    <mergeCell ref="D10:D11"/>
    <mergeCell ref="E10:E11"/>
    <mergeCell ref="D12:D13"/>
    <mergeCell ref="E12:E13"/>
    <mergeCell ref="D14:D15"/>
    <mergeCell ref="E14:E15"/>
    <mergeCell ref="D16:D17"/>
    <mergeCell ref="E16:E17"/>
    <mergeCell ref="D18:D19"/>
    <mergeCell ref="E18:E19"/>
    <mergeCell ref="D20:D21"/>
    <mergeCell ref="E20:E21"/>
    <mergeCell ref="D22:D23"/>
    <mergeCell ref="E22:E23"/>
    <mergeCell ref="C25:F2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2"/>
  <sheetViews>
    <sheetView showFormulas="false" showGridLines="true" showRowColHeaders="true" showZeros="true" rightToLeft="false" tabSelected="false" showOutlineSymbols="true" defaultGridColor="true" view="normal" topLeftCell="A2" colorId="64" zoomScale="80" zoomScaleNormal="80" zoomScalePageLayoutView="100" workbookViewId="0">
      <selection pane="topLeft" activeCell="F6" activeCellId="0" sqref="F6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3.14"/>
    <col collapsed="false" customWidth="true" hidden="false" outlineLevel="0" max="7" min="7" style="2" width="18.14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34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35" t="s">
        <v>51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13</v>
      </c>
      <c r="D5" s="37" t="s">
        <v>14</v>
      </c>
      <c r="E5" s="37" t="s">
        <v>15</v>
      </c>
      <c r="F5" s="36" t="s">
        <v>43</v>
      </c>
      <c r="G5" s="36" t="s">
        <v>37</v>
      </c>
      <c r="H5" s="39" t="s">
        <v>18</v>
      </c>
      <c r="I5" s="39" t="s">
        <v>5</v>
      </c>
      <c r="J5" s="40" t="s">
        <v>19</v>
      </c>
      <c r="K5" s="41" t="s">
        <v>20</v>
      </c>
      <c r="L5" s="42" t="s">
        <v>21</v>
      </c>
      <c r="M5" s="41" t="s">
        <v>22</v>
      </c>
      <c r="N5" s="41" t="s">
        <v>23</v>
      </c>
    </row>
    <row r="6" customFormat="false" ht="38.25" hidden="false" customHeight="true" outlineLevel="0" collapsed="false">
      <c r="B6" s="43" t="n">
        <v>1</v>
      </c>
      <c r="C6" s="44" t="s">
        <v>52</v>
      </c>
      <c r="D6" s="65" t="n">
        <v>406</v>
      </c>
      <c r="E6" s="46" t="s">
        <v>26</v>
      </c>
      <c r="F6" s="47" t="n">
        <v>0.5</v>
      </c>
      <c r="G6" s="47" t="n">
        <v>1.13</v>
      </c>
      <c r="H6" s="48" t="n">
        <v>4</v>
      </c>
      <c r="I6" s="47" t="n">
        <f aca="false">F6*G6*H6</f>
        <v>2.26</v>
      </c>
      <c r="J6" s="50" t="s">
        <v>27</v>
      </c>
      <c r="K6" s="48" t="s">
        <v>28</v>
      </c>
      <c r="L6" s="51"/>
      <c r="M6" s="51" t="s">
        <v>53</v>
      </c>
      <c r="N6" s="51"/>
    </row>
    <row r="7" customFormat="false" ht="33.75" hidden="false" customHeight="true" outlineLevel="0" collapsed="false">
      <c r="B7" s="43"/>
      <c r="C7" s="44"/>
      <c r="D7" s="65"/>
      <c r="E7" s="46"/>
      <c r="F7" s="47" t="n">
        <v>1.16</v>
      </c>
      <c r="G7" s="47" t="n">
        <v>0.4</v>
      </c>
      <c r="H7" s="48" t="n">
        <v>2</v>
      </c>
      <c r="I7" s="47" t="n">
        <f aca="false">F7*G7*H7</f>
        <v>0.928</v>
      </c>
      <c r="J7" s="50" t="s">
        <v>27</v>
      </c>
      <c r="K7" s="48" t="s">
        <v>28</v>
      </c>
      <c r="L7" s="51"/>
      <c r="M7" s="51" t="s">
        <v>53</v>
      </c>
      <c r="N7" s="51"/>
    </row>
    <row r="8" customFormat="false" ht="33" hidden="false" customHeight="true" outlineLevel="0" collapsed="false">
      <c r="B8" s="43"/>
      <c r="C8" s="44"/>
      <c r="D8" s="65" t="n">
        <v>407</v>
      </c>
      <c r="E8" s="46" t="s">
        <v>26</v>
      </c>
      <c r="F8" s="47" t="n">
        <v>0.5</v>
      </c>
      <c r="G8" s="47" t="n">
        <v>1.13</v>
      </c>
      <c r="H8" s="48" t="n">
        <v>4</v>
      </c>
      <c r="I8" s="47" t="n">
        <f aca="false">F8*G8*H8</f>
        <v>2.26</v>
      </c>
      <c r="J8" s="50" t="s">
        <v>27</v>
      </c>
      <c r="K8" s="48" t="s">
        <v>28</v>
      </c>
      <c r="L8" s="51"/>
      <c r="M8" s="51" t="s">
        <v>53</v>
      </c>
      <c r="N8" s="51"/>
    </row>
    <row r="9" customFormat="false" ht="50.25" hidden="false" customHeight="true" outlineLevel="0" collapsed="false">
      <c r="B9" s="43"/>
      <c r="C9" s="44"/>
      <c r="D9" s="65"/>
      <c r="E9" s="46"/>
      <c r="F9" s="47" t="n">
        <v>1.16</v>
      </c>
      <c r="G9" s="47" t="n">
        <v>0.4</v>
      </c>
      <c r="H9" s="48" t="n">
        <v>2</v>
      </c>
      <c r="I9" s="47" t="n">
        <f aca="false">F9*G9*H9</f>
        <v>0.928</v>
      </c>
      <c r="J9" s="50" t="s">
        <v>27</v>
      </c>
      <c r="K9" s="48" t="s">
        <v>28</v>
      </c>
      <c r="L9" s="51"/>
      <c r="M9" s="51" t="s">
        <v>53</v>
      </c>
      <c r="N9" s="51"/>
    </row>
    <row r="10" customFormat="false" ht="36.75" hidden="false" customHeight="true" outlineLevel="0" collapsed="false">
      <c r="B10" s="43"/>
      <c r="C10" s="44"/>
      <c r="D10" s="65" t="n">
        <v>408</v>
      </c>
      <c r="E10" s="46" t="s">
        <v>26</v>
      </c>
      <c r="F10" s="47" t="n">
        <v>0.5</v>
      </c>
      <c r="G10" s="47" t="n">
        <v>1.13</v>
      </c>
      <c r="H10" s="48" t="n">
        <v>4</v>
      </c>
      <c r="I10" s="47" t="n">
        <f aca="false">F10*G10*H10</f>
        <v>2.26</v>
      </c>
      <c r="J10" s="50" t="s">
        <v>27</v>
      </c>
      <c r="K10" s="48" t="s">
        <v>28</v>
      </c>
      <c r="L10" s="51"/>
      <c r="M10" s="51" t="s">
        <v>53</v>
      </c>
      <c r="N10" s="51"/>
    </row>
    <row r="11" customFormat="false" ht="34.5" hidden="false" customHeight="true" outlineLevel="0" collapsed="false">
      <c r="B11" s="43"/>
      <c r="C11" s="44"/>
      <c r="D11" s="65"/>
      <c r="E11" s="46"/>
      <c r="F11" s="47" t="n">
        <v>1.16</v>
      </c>
      <c r="G11" s="47" t="n">
        <v>0.4</v>
      </c>
      <c r="H11" s="48" t="n">
        <v>2</v>
      </c>
      <c r="I11" s="47" t="n">
        <f aca="false">F11*G11*H11</f>
        <v>0.928</v>
      </c>
      <c r="J11" s="50" t="s">
        <v>27</v>
      </c>
      <c r="K11" s="48" t="s">
        <v>28</v>
      </c>
      <c r="L11" s="51"/>
      <c r="M11" s="51" t="s">
        <v>53</v>
      </c>
      <c r="N11" s="51"/>
    </row>
    <row r="12" customFormat="false" ht="36.75" hidden="false" customHeight="true" outlineLevel="0" collapsed="false">
      <c r="B12" s="43"/>
      <c r="C12" s="44"/>
      <c r="D12" s="64" t="n">
        <v>414</v>
      </c>
      <c r="E12" s="46" t="s">
        <v>26</v>
      </c>
      <c r="F12" s="47" t="n">
        <v>0.5</v>
      </c>
      <c r="G12" s="47" t="n">
        <v>1.13</v>
      </c>
      <c r="H12" s="48" t="n">
        <v>4</v>
      </c>
      <c r="I12" s="47" t="n">
        <f aca="false">F12*G12*H12</f>
        <v>2.26</v>
      </c>
      <c r="J12" s="50" t="s">
        <v>27</v>
      </c>
      <c r="K12" s="48" t="s">
        <v>28</v>
      </c>
      <c r="L12" s="51"/>
      <c r="M12" s="51" t="s">
        <v>53</v>
      </c>
      <c r="N12" s="51"/>
    </row>
    <row r="13" customFormat="false" ht="38.25" hidden="false" customHeight="true" outlineLevel="0" collapsed="false">
      <c r="B13" s="43"/>
      <c r="C13" s="44"/>
      <c r="D13" s="64"/>
      <c r="E13" s="46"/>
      <c r="F13" s="47" t="n">
        <v>1.16</v>
      </c>
      <c r="G13" s="47" t="n">
        <v>0.4</v>
      </c>
      <c r="H13" s="48" t="n">
        <v>2</v>
      </c>
      <c r="I13" s="47" t="n">
        <f aca="false">F13*G13*H13</f>
        <v>0.928</v>
      </c>
      <c r="J13" s="50" t="s">
        <v>27</v>
      </c>
      <c r="K13" s="48" t="s">
        <v>28</v>
      </c>
      <c r="L13" s="51"/>
      <c r="M13" s="51" t="s">
        <v>53</v>
      </c>
      <c r="N13" s="51"/>
    </row>
    <row r="14" customFormat="false" ht="59.25" hidden="false" customHeight="true" outlineLevel="0" collapsed="false">
      <c r="B14" s="43"/>
      <c r="C14" s="44"/>
      <c r="D14" s="65" t="n">
        <v>415</v>
      </c>
      <c r="E14" s="46" t="s">
        <v>26</v>
      </c>
      <c r="F14" s="47" t="n">
        <v>0.5</v>
      </c>
      <c r="G14" s="47" t="n">
        <v>1.13</v>
      </c>
      <c r="H14" s="48" t="n">
        <v>4</v>
      </c>
      <c r="I14" s="47" t="n">
        <f aca="false">F14*G14*H14</f>
        <v>2.26</v>
      </c>
      <c r="J14" s="50" t="s">
        <v>27</v>
      </c>
      <c r="K14" s="48" t="s">
        <v>28</v>
      </c>
      <c r="L14" s="51"/>
      <c r="M14" s="51" t="s">
        <v>53</v>
      </c>
      <c r="N14" s="51"/>
    </row>
    <row r="15" customFormat="false" ht="42.75" hidden="false" customHeight="true" outlineLevel="0" collapsed="false">
      <c r="B15" s="43"/>
      <c r="C15" s="44"/>
      <c r="D15" s="65"/>
      <c r="E15" s="46"/>
      <c r="F15" s="47" t="n">
        <v>1.16</v>
      </c>
      <c r="G15" s="47" t="n">
        <v>0.4</v>
      </c>
      <c r="H15" s="48" t="n">
        <v>2</v>
      </c>
      <c r="I15" s="47" t="n">
        <f aca="false">F15*G15*H15</f>
        <v>0.928</v>
      </c>
      <c r="J15" s="50" t="s">
        <v>27</v>
      </c>
      <c r="K15" s="48" t="s">
        <v>28</v>
      </c>
      <c r="L15" s="51"/>
      <c r="M15" s="51" t="s">
        <v>53</v>
      </c>
      <c r="N15" s="51"/>
    </row>
    <row r="16" customFormat="false" ht="29.25" hidden="false" customHeight="true" outlineLevel="0" collapsed="false">
      <c r="B16" s="43"/>
      <c r="C16" s="44"/>
      <c r="D16" s="65" t="n">
        <v>416</v>
      </c>
      <c r="E16" s="46" t="s">
        <v>26</v>
      </c>
      <c r="F16" s="47" t="n">
        <v>0.5</v>
      </c>
      <c r="G16" s="47" t="n">
        <v>1.13</v>
      </c>
      <c r="H16" s="48" t="n">
        <v>6</v>
      </c>
      <c r="I16" s="47" t="n">
        <f aca="false">F16*G16*H16</f>
        <v>3.39</v>
      </c>
      <c r="J16" s="50" t="s">
        <v>27</v>
      </c>
      <c r="K16" s="48" t="s">
        <v>28</v>
      </c>
      <c r="L16" s="51"/>
      <c r="M16" s="51" t="s">
        <v>53</v>
      </c>
      <c r="N16" s="51"/>
    </row>
    <row r="17" customFormat="false" ht="27.75" hidden="false" customHeight="true" outlineLevel="0" collapsed="false">
      <c r="B17" s="43"/>
      <c r="C17" s="44"/>
      <c r="D17" s="65"/>
      <c r="E17" s="46"/>
      <c r="F17" s="47" t="n">
        <v>1.16</v>
      </c>
      <c r="G17" s="47" t="n">
        <v>0.4</v>
      </c>
      <c r="H17" s="48" t="n">
        <v>3</v>
      </c>
      <c r="I17" s="47" t="n">
        <f aca="false">F17*G17*H17</f>
        <v>1.392</v>
      </c>
      <c r="J17" s="50" t="s">
        <v>27</v>
      </c>
      <c r="K17" s="48" t="s">
        <v>28</v>
      </c>
      <c r="L17" s="51"/>
      <c r="M17" s="51" t="s">
        <v>53</v>
      </c>
      <c r="N17" s="51"/>
    </row>
    <row r="18" customFormat="false" ht="16.5" hidden="false" customHeight="true" outlineLevel="0" collapsed="false">
      <c r="B18" s="53"/>
      <c r="C18" s="53"/>
      <c r="D18" s="53"/>
      <c r="E18" s="53"/>
      <c r="F18" s="53"/>
      <c r="G18" s="53"/>
      <c r="H18" s="54" t="n">
        <f aca="false">SUM(H6:H17)</f>
        <v>39</v>
      </c>
      <c r="I18" s="55" t="n">
        <f aca="false">SUM(I6:I17)</f>
        <v>20.722</v>
      </c>
      <c r="J18" s="56"/>
      <c r="K18" s="57"/>
    </row>
    <row r="19" customFormat="false" ht="30.75" hidden="false" customHeight="true" outlineLevel="0" collapsed="false">
      <c r="B19" s="58"/>
      <c r="C19" s="59"/>
      <c r="D19" s="59"/>
      <c r="E19" s="59"/>
      <c r="F19" s="59"/>
      <c r="G19" s="59"/>
    </row>
    <row r="21" customFormat="false" ht="12.75" hidden="false" customHeight="false" outlineLevel="0" collapsed="false">
      <c r="J21" s="3"/>
    </row>
    <row r="22" customFormat="false" ht="12.75" hidden="false" customHeight="false" outlineLevel="0" collapsed="false">
      <c r="J22" s="3"/>
    </row>
    <row r="23" customFormat="false" ht="12.75" hidden="false" customHeight="false" outlineLevel="0" collapsed="false">
      <c r="D23" s="60"/>
      <c r="J23" s="3"/>
    </row>
    <row r="24" customFormat="false" ht="12.75" hidden="false" customHeight="false" outlineLevel="0" collapsed="false">
      <c r="J24" s="3"/>
    </row>
    <row r="29" customFormat="false" ht="12.75" hidden="false" customHeight="false" outlineLevel="0" collapsed="false">
      <c r="I29" s="61"/>
    </row>
    <row r="65042" customFormat="false" ht="12.75" hidden="false" customHeight="false" outlineLevel="0" collapsed="false">
      <c r="F65042" s="2" t="s">
        <v>33</v>
      </c>
    </row>
  </sheetData>
  <mergeCells count="17">
    <mergeCell ref="B2:F2"/>
    <mergeCell ref="B4:K4"/>
    <mergeCell ref="B6:B17"/>
    <mergeCell ref="C6:C17"/>
    <mergeCell ref="D6:D7"/>
    <mergeCell ref="E6:E7"/>
    <mergeCell ref="D8:D9"/>
    <mergeCell ref="E8:E9"/>
    <mergeCell ref="D10:D11"/>
    <mergeCell ref="E10:E11"/>
    <mergeCell ref="D12:D13"/>
    <mergeCell ref="E12:E13"/>
    <mergeCell ref="D14:D15"/>
    <mergeCell ref="E14:E15"/>
    <mergeCell ref="D16:D17"/>
    <mergeCell ref="E16:E17"/>
    <mergeCell ref="C19:F1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/>
  <cp:lastPrinted>2026-04-21T08:59:59Z</cp:lastPrinted>
  <dcterms:modified xsi:type="dcterms:W3CDTF">2026-07-29T10:09:22Z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